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35" yWindow="930" windowWidth="11100" windowHeight="6345"/>
  </bookViews>
  <sheets>
    <sheet name="tek" sheetId="10" r:id="rId1"/>
  </sheets>
  <definedNames>
    <definedName name="_xlnm._FilterDatabase" localSheetId="0" hidden="1">tek!$A$6:$I$33</definedName>
    <definedName name="_xlnm.Print_Area" localSheetId="0">tek!$A$1:$G$33</definedName>
    <definedName name="_xlnm.Print_Titles" localSheetId="0">tek!$1:$5</definedName>
  </definedNames>
  <calcPr calcId="125725"/>
</workbook>
</file>

<file path=xl/calcChain.xml><?xml version="1.0" encoding="utf-8"?>
<calcChain xmlns="http://schemas.openxmlformats.org/spreadsheetml/2006/main">
  <c r="I30" i="10"/>
  <c r="I26"/>
  <c r="I22"/>
  <c r="I18"/>
  <c r="I14" l="1"/>
  <c r="I10"/>
  <c r="I6"/>
  <c r="J3" l="1"/>
  <c r="J2"/>
</calcChain>
</file>

<file path=xl/sharedStrings.xml><?xml version="1.0" encoding="utf-8"?>
<sst xmlns="http://schemas.openxmlformats.org/spreadsheetml/2006/main" count="46" uniqueCount="46">
  <si>
    <t>Št. številka</t>
  </si>
  <si>
    <t>Ekipa</t>
  </si>
  <si>
    <t>Mesto</t>
  </si>
  <si>
    <t>Čas tekača</t>
  </si>
  <si>
    <t>Čas ekipe</t>
  </si>
  <si>
    <t>Starost</t>
  </si>
  <si>
    <t>Dober tim</t>
  </si>
  <si>
    <t>Barber Stane</t>
  </si>
  <si>
    <t>Meža Stane</t>
  </si>
  <si>
    <t>Podkrajšek Fani</t>
  </si>
  <si>
    <t>Kralj Darko</t>
  </si>
  <si>
    <t xml:space="preserve">            7. tek svete Barbare</t>
  </si>
  <si>
    <t>najstarejši</t>
  </si>
  <si>
    <t>najmlajši</t>
  </si>
  <si>
    <t>Premogovnik I</t>
  </si>
  <si>
    <t>Avgust MANFREDA</t>
  </si>
  <si>
    <t>Jana STRAHINČIČ</t>
  </si>
  <si>
    <t>Branko VANČEK</t>
  </si>
  <si>
    <t>Boris ROŽIČ</t>
  </si>
  <si>
    <t>ROŽIČ 1</t>
  </si>
  <si>
    <t>Rado BERLAK</t>
  </si>
  <si>
    <t>Anka PUGELJ</t>
  </si>
  <si>
    <t>Franc BERLAK</t>
  </si>
  <si>
    <t>Vlado JANKO</t>
  </si>
  <si>
    <t>Franc RABUZA</t>
  </si>
  <si>
    <t>ŠRK Celje JABOČNE PITE</t>
  </si>
  <si>
    <t>Matjaž MRAZ</t>
  </si>
  <si>
    <t>Boža ŠARLAH</t>
  </si>
  <si>
    <t>Marjan VIDENŠEK</t>
  </si>
  <si>
    <t>Aleš ŽAVBI</t>
  </si>
  <si>
    <t>Rondo</t>
  </si>
  <si>
    <t>Ferdo MARKUŠ</t>
  </si>
  <si>
    <t>Darinka BOŠNAK</t>
  </si>
  <si>
    <t>Slavica POTOČNIK</t>
  </si>
  <si>
    <t>Herman KLEMENC</t>
  </si>
  <si>
    <t>NUTRILITE</t>
  </si>
  <si>
    <t>Janko ZUPANC</t>
  </si>
  <si>
    <t>Peter HOJAN</t>
  </si>
  <si>
    <t>Metka GRABNER</t>
  </si>
  <si>
    <t>Vili BLATNIK</t>
  </si>
  <si>
    <t>Koroški tigri</t>
  </si>
  <si>
    <t>Kazimira LUŽNIK</t>
  </si>
  <si>
    <t>Štefan SKITEK</t>
  </si>
  <si>
    <t>Anže BILONIK</t>
  </si>
  <si>
    <t>Rezultati - nad 200</t>
  </si>
  <si>
    <t>Ime in Priimek</t>
  </si>
</sst>
</file>

<file path=xl/styles.xml><?xml version="1.0" encoding="utf-8"?>
<styleSheet xmlns="http://schemas.openxmlformats.org/spreadsheetml/2006/main">
  <numFmts count="1">
    <numFmt numFmtId="164" formatCode="hh:mm:ss;@"/>
  </numFmts>
  <fonts count="9">
    <font>
      <sz val="10"/>
      <name val="Arial CE"/>
      <charset val="238"/>
    </font>
    <font>
      <sz val="18"/>
      <name val="Arial CE"/>
      <family val="2"/>
      <charset val="238"/>
    </font>
    <font>
      <sz val="12"/>
      <name val="Arial CE"/>
      <family val="2"/>
      <charset val="238"/>
    </font>
    <font>
      <b/>
      <sz val="16"/>
      <name val="Arial CE"/>
      <charset val="238"/>
    </font>
    <font>
      <sz val="26"/>
      <name val="Arial CE"/>
      <family val="2"/>
      <charset val="238"/>
    </font>
    <font>
      <b/>
      <sz val="12"/>
      <name val="Arial CE"/>
      <charset val="238"/>
    </font>
    <font>
      <b/>
      <sz val="20"/>
      <name val="Arial CE"/>
      <charset val="238"/>
    </font>
    <font>
      <sz val="36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2" fillId="0" borderId="0" xfId="0" applyNumberFormat="1" applyFont="1" applyAlignment="1">
      <alignment horizontal="left"/>
    </xf>
    <xf numFmtId="47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47" fontId="0" fillId="0" borderId="5" xfId="0" applyNumberFormat="1" applyBorder="1"/>
    <xf numFmtId="47" fontId="0" fillId="0" borderId="6" xfId="0" applyNumberFormat="1" applyBorder="1"/>
    <xf numFmtId="0" fontId="3" fillId="0" borderId="0" xfId="0" applyFont="1"/>
    <xf numFmtId="0" fontId="4" fillId="0" borderId="0" xfId="0" applyFont="1" applyAlignment="1">
      <alignment vertical="center"/>
    </xf>
    <xf numFmtId="164" fontId="0" fillId="0" borderId="0" xfId="0" applyNumberFormat="1"/>
    <xf numFmtId="164" fontId="1" fillId="0" borderId="0" xfId="0" applyNumberFormat="1" applyFont="1"/>
    <xf numFmtId="164" fontId="0" fillId="0" borderId="3" xfId="0" applyNumberFormat="1" applyBorder="1"/>
    <xf numFmtId="164" fontId="0" fillId="0" borderId="7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5" fillId="0" borderId="0" xfId="0" applyFont="1"/>
    <xf numFmtId="0" fontId="5" fillId="0" borderId="4" xfId="0" applyFont="1" applyBorder="1"/>
    <xf numFmtId="0" fontId="6" fillId="0" borderId="14" xfId="0" applyFont="1" applyBorder="1" applyAlignment="1">
      <alignment horizontal="center" vertical="center"/>
    </xf>
    <xf numFmtId="0" fontId="8" fillId="0" borderId="0" xfId="0" applyFont="1"/>
    <xf numFmtId="0" fontId="0" fillId="0" borderId="19" xfId="0" applyBorder="1"/>
    <xf numFmtId="0" fontId="0" fillId="0" borderId="13" xfId="0" applyBorder="1" applyAlignment="1">
      <alignment horizontal="center"/>
    </xf>
    <xf numFmtId="0" fontId="0" fillId="0" borderId="10" xfId="0" applyFill="1" applyBorder="1"/>
    <xf numFmtId="0" fontId="0" fillId="0" borderId="9" xfId="0" applyBorder="1" applyAlignment="1">
      <alignment horizontal="center"/>
    </xf>
    <xf numFmtId="0" fontId="0" fillId="0" borderId="1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5" xfId="0" applyFill="1" applyBorder="1"/>
    <xf numFmtId="0" fontId="0" fillId="0" borderId="26" xfId="0" applyBorder="1" applyAlignment="1">
      <alignment horizontal="center"/>
    </xf>
    <xf numFmtId="0" fontId="0" fillId="0" borderId="27" xfId="0" applyBorder="1"/>
    <xf numFmtId="0" fontId="0" fillId="0" borderId="28" xfId="0" applyBorder="1" applyAlignment="1">
      <alignment horizontal="center"/>
    </xf>
    <xf numFmtId="0" fontId="0" fillId="0" borderId="25" xfId="0" applyBorder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9525</xdr:rowOff>
    </xdr:from>
    <xdr:to>
      <xdr:col>7</xdr:col>
      <xdr:colOff>0</xdr:colOff>
      <xdr:row>3</xdr:row>
      <xdr:rowOff>152400</xdr:rowOff>
    </xdr:to>
    <xdr:pic>
      <xdr:nvPicPr>
        <xdr:cNvPr id="1037" name="Picture 2" descr="Barbara-zlat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5419725" y="9525"/>
          <a:ext cx="7048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0</xdr:rowOff>
    </xdr:from>
    <xdr:to>
      <xdr:col>2</xdr:col>
      <xdr:colOff>466725</xdr:colOff>
      <xdr:row>0</xdr:row>
      <xdr:rowOff>1190625</xdr:rowOff>
    </xdr:to>
    <xdr:pic>
      <xdr:nvPicPr>
        <xdr:cNvPr id="10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" y="0"/>
          <a:ext cx="1123950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zoomScaleNormal="100" workbookViewId="0">
      <pane ySplit="4" topLeftCell="A5" activePane="bottomLeft" state="frozen"/>
      <selection pane="bottomLeft" activeCell="C6" sqref="C6"/>
    </sheetView>
  </sheetViews>
  <sheetFormatPr defaultRowHeight="15.75"/>
  <cols>
    <col min="1" max="1" width="7.42578125" style="22" customWidth="1"/>
    <col min="2" max="2" width="10.42578125" customWidth="1"/>
    <col min="3" max="3" width="20.7109375" customWidth="1"/>
    <col min="4" max="4" width="9.140625" style="3"/>
    <col min="5" max="5" width="22.5703125" customWidth="1"/>
    <col min="6" max="6" width="11" customWidth="1"/>
    <col min="7" max="7" width="10.5703125" style="13" customWidth="1"/>
    <col min="8" max="8" width="18.5703125" customWidth="1"/>
  </cols>
  <sheetData>
    <row r="1" spans="1:10" ht="96.75" customHeight="1">
      <c r="C1" s="12" t="s">
        <v>11</v>
      </c>
    </row>
    <row r="2" spans="1:10">
      <c r="I2" t="s">
        <v>12</v>
      </c>
      <c r="J2">
        <f>MAX(I6:I33)</f>
        <v>270</v>
      </c>
    </row>
    <row r="3" spans="1:10" s="1" customFormat="1" ht="23.25">
      <c r="A3" s="22"/>
      <c r="C3" s="11" t="s">
        <v>44</v>
      </c>
      <c r="D3" s="2"/>
      <c r="F3" s="4"/>
      <c r="G3" s="14"/>
      <c r="I3" s="25" t="s">
        <v>13</v>
      </c>
      <c r="J3" s="25">
        <f>MIN(I6:I33)</f>
        <v>203</v>
      </c>
    </row>
    <row r="4" spans="1:10" ht="16.5" thickBot="1"/>
    <row r="5" spans="1:10" ht="13.5" customHeight="1" thickBot="1">
      <c r="A5" s="23" t="s">
        <v>2</v>
      </c>
      <c r="B5" s="6" t="s">
        <v>0</v>
      </c>
      <c r="C5" s="26" t="s">
        <v>45</v>
      </c>
      <c r="D5" s="27" t="s">
        <v>5</v>
      </c>
      <c r="E5" s="8" t="s">
        <v>1</v>
      </c>
      <c r="F5" s="7" t="s">
        <v>3</v>
      </c>
      <c r="G5" s="15" t="s">
        <v>4</v>
      </c>
    </row>
    <row r="6" spans="1:10" ht="12.75" customHeight="1">
      <c r="A6" s="38">
        <v>1</v>
      </c>
      <c r="B6" s="47">
        <v>4</v>
      </c>
      <c r="C6" s="19" t="s">
        <v>15</v>
      </c>
      <c r="D6" s="29">
        <v>52</v>
      </c>
      <c r="E6" s="44" t="s">
        <v>19</v>
      </c>
      <c r="F6" s="9"/>
      <c r="G6" s="18">
        <v>8.1597222222222227E-3</v>
      </c>
      <c r="I6">
        <f>SUM(D6:D9)</f>
        <v>203</v>
      </c>
    </row>
    <row r="7" spans="1:10" ht="12.75" customHeight="1">
      <c r="A7" s="39"/>
      <c r="B7" s="48"/>
      <c r="C7" s="20" t="s">
        <v>16</v>
      </c>
      <c r="D7" s="31">
        <v>47</v>
      </c>
      <c r="E7" s="45"/>
      <c r="F7" s="5"/>
      <c r="G7" s="16">
        <v>1.7916666666666668E-2</v>
      </c>
    </row>
    <row r="8" spans="1:10" ht="12.75" customHeight="1">
      <c r="A8" s="39"/>
      <c r="B8" s="48"/>
      <c r="C8" s="20" t="s">
        <v>17</v>
      </c>
      <c r="D8" s="31">
        <v>56</v>
      </c>
      <c r="E8" s="45"/>
      <c r="F8" s="5"/>
      <c r="G8" s="16">
        <v>2.6805555555555555E-2</v>
      </c>
    </row>
    <row r="9" spans="1:10" ht="13.5" customHeight="1" thickBot="1">
      <c r="A9" s="40"/>
      <c r="B9" s="49"/>
      <c r="C9" s="21" t="s">
        <v>18</v>
      </c>
      <c r="D9" s="32">
        <v>48</v>
      </c>
      <c r="E9" s="46"/>
      <c r="F9" s="10"/>
      <c r="G9" s="17">
        <v>3.4907407407407408E-2</v>
      </c>
    </row>
    <row r="10" spans="1:10" ht="12.75" customHeight="1">
      <c r="A10" s="38">
        <v>2</v>
      </c>
      <c r="B10" s="41">
        <v>5</v>
      </c>
      <c r="C10" s="28" t="s">
        <v>7</v>
      </c>
      <c r="D10" s="29">
        <v>54</v>
      </c>
      <c r="E10" s="44" t="s">
        <v>14</v>
      </c>
      <c r="F10" s="9"/>
      <c r="G10" s="18">
        <v>8.3333333333333332E-3</v>
      </c>
      <c r="I10">
        <f>SUM(D10:D13)</f>
        <v>210</v>
      </c>
    </row>
    <row r="11" spans="1:10" ht="12.75" customHeight="1">
      <c r="A11" s="39"/>
      <c r="B11" s="42"/>
      <c r="C11" s="30" t="s">
        <v>8</v>
      </c>
      <c r="D11" s="31">
        <v>53</v>
      </c>
      <c r="E11" s="45"/>
      <c r="F11" s="5"/>
      <c r="G11" s="16">
        <v>1.8171296296296297E-2</v>
      </c>
    </row>
    <row r="12" spans="1:10" ht="12.75" customHeight="1">
      <c r="A12" s="39"/>
      <c r="B12" s="42"/>
      <c r="C12" s="30" t="s">
        <v>9</v>
      </c>
      <c r="D12" s="31">
        <v>56</v>
      </c>
      <c r="E12" s="45"/>
      <c r="F12" s="5"/>
      <c r="G12" s="16">
        <v>2.9340277777777781E-2</v>
      </c>
    </row>
    <row r="13" spans="1:10" ht="13.5" customHeight="1" thickBot="1">
      <c r="A13" s="40"/>
      <c r="B13" s="43"/>
      <c r="C13" s="33" t="s">
        <v>10</v>
      </c>
      <c r="D13" s="34">
        <v>47</v>
      </c>
      <c r="E13" s="46"/>
      <c r="F13" s="10"/>
      <c r="G13" s="17">
        <v>3.8136574074074073E-2</v>
      </c>
    </row>
    <row r="14" spans="1:10" ht="12.75" customHeight="1">
      <c r="A14" s="38">
        <v>3</v>
      </c>
      <c r="B14" s="41">
        <v>13</v>
      </c>
      <c r="C14" s="19" t="s">
        <v>20</v>
      </c>
      <c r="D14" s="29">
        <v>50</v>
      </c>
      <c r="E14" s="44" t="s">
        <v>6</v>
      </c>
      <c r="F14" s="9"/>
      <c r="G14" s="18">
        <v>9.3518518518518525E-3</v>
      </c>
      <c r="I14">
        <f>SUM(D14:D17)</f>
        <v>222</v>
      </c>
    </row>
    <row r="15" spans="1:10" ht="12.75" customHeight="1">
      <c r="A15" s="39"/>
      <c r="B15" s="42"/>
      <c r="C15" s="20" t="s">
        <v>21</v>
      </c>
      <c r="D15" s="31">
        <v>56</v>
      </c>
      <c r="E15" s="45"/>
      <c r="F15" s="5"/>
      <c r="G15" s="16">
        <v>2.0763888888888887E-2</v>
      </c>
    </row>
    <row r="16" spans="1:10" ht="12.75" customHeight="1">
      <c r="A16" s="39"/>
      <c r="B16" s="42"/>
      <c r="C16" s="20" t="s">
        <v>22</v>
      </c>
      <c r="D16" s="31">
        <v>55</v>
      </c>
      <c r="E16" s="45"/>
      <c r="F16" s="5"/>
      <c r="G16" s="16">
        <v>3.1863425925925927E-2</v>
      </c>
    </row>
    <row r="17" spans="1:9" ht="13.5" customHeight="1" thickBot="1">
      <c r="A17" s="40"/>
      <c r="B17" s="43"/>
      <c r="C17" s="21" t="s">
        <v>23</v>
      </c>
      <c r="D17" s="32">
        <v>61</v>
      </c>
      <c r="E17" s="46"/>
      <c r="F17" s="10"/>
      <c r="G17" s="17">
        <v>4.3321759259259261E-2</v>
      </c>
    </row>
    <row r="18" spans="1:9" ht="12.75" customHeight="1">
      <c r="A18" s="24"/>
      <c r="B18" s="41">
        <v>49</v>
      </c>
      <c r="C18" s="35" t="s">
        <v>24</v>
      </c>
      <c r="D18" s="36">
        <v>51</v>
      </c>
      <c r="E18" s="44" t="s">
        <v>25</v>
      </c>
      <c r="F18" s="9"/>
      <c r="G18" s="18">
        <v>9.8958333333333329E-3</v>
      </c>
      <c r="I18">
        <f>SUM(D18:D21)</f>
        <v>207</v>
      </c>
    </row>
    <row r="19" spans="1:9" ht="12.75" customHeight="1">
      <c r="A19" s="24">
        <v>4</v>
      </c>
      <c r="B19" s="42"/>
      <c r="C19" s="20" t="s">
        <v>26</v>
      </c>
      <c r="D19" s="31">
        <v>50</v>
      </c>
      <c r="E19" s="45"/>
      <c r="F19" s="5"/>
      <c r="G19" s="16">
        <v>2.011574074074074E-2</v>
      </c>
    </row>
    <row r="20" spans="1:9" ht="12.75" customHeight="1">
      <c r="A20" s="24"/>
      <c r="B20" s="42"/>
      <c r="C20" s="20" t="s">
        <v>27</v>
      </c>
      <c r="D20" s="31">
        <v>56</v>
      </c>
      <c r="E20" s="45"/>
      <c r="F20" s="5"/>
      <c r="G20" s="16">
        <v>3.4722222222222224E-2</v>
      </c>
    </row>
    <row r="21" spans="1:9" ht="13.5" customHeight="1" thickBot="1">
      <c r="A21" s="24"/>
      <c r="B21" s="43"/>
      <c r="C21" s="37" t="s">
        <v>28</v>
      </c>
      <c r="D21" s="34">
        <v>50</v>
      </c>
      <c r="E21" s="46"/>
      <c r="F21" s="10"/>
      <c r="G21" s="17">
        <v>4.4733796296296292E-2</v>
      </c>
    </row>
    <row r="22" spans="1:9" ht="12.75" customHeight="1">
      <c r="A22" s="38">
        <v>5</v>
      </c>
      <c r="B22" s="41">
        <v>43</v>
      </c>
      <c r="C22" s="19" t="s">
        <v>29</v>
      </c>
      <c r="D22" s="29">
        <v>44</v>
      </c>
      <c r="E22" s="44" t="s">
        <v>30</v>
      </c>
      <c r="F22" s="9"/>
      <c r="G22" s="18">
        <v>8.6805555555555559E-3</v>
      </c>
      <c r="I22">
        <f>SUM(D22:D25)</f>
        <v>221</v>
      </c>
    </row>
    <row r="23" spans="1:9" ht="12.75" customHeight="1">
      <c r="A23" s="39"/>
      <c r="B23" s="42"/>
      <c r="C23" s="20" t="s">
        <v>31</v>
      </c>
      <c r="D23" s="31">
        <v>56</v>
      </c>
      <c r="E23" s="45"/>
      <c r="F23" s="5"/>
      <c r="G23" s="16">
        <v>2.1122685185185185E-2</v>
      </c>
    </row>
    <row r="24" spans="1:9" ht="12.75" customHeight="1">
      <c r="A24" s="39"/>
      <c r="B24" s="42"/>
      <c r="C24" s="20" t="s">
        <v>32</v>
      </c>
      <c r="D24" s="31">
        <v>62</v>
      </c>
      <c r="E24" s="45"/>
      <c r="F24" s="5"/>
      <c r="G24" s="16">
        <v>3.3506944444444443E-2</v>
      </c>
    </row>
    <row r="25" spans="1:9" ht="13.5" customHeight="1" thickBot="1">
      <c r="A25" s="40"/>
      <c r="B25" s="43"/>
      <c r="C25" s="21" t="s">
        <v>33</v>
      </c>
      <c r="D25" s="32">
        <v>59</v>
      </c>
      <c r="E25" s="46"/>
      <c r="F25" s="10"/>
      <c r="G25" s="17">
        <v>4.6944444444444448E-2</v>
      </c>
    </row>
    <row r="26" spans="1:9" ht="12.75" customHeight="1">
      <c r="A26" s="38">
        <v>6</v>
      </c>
      <c r="B26" s="41">
        <v>23</v>
      </c>
      <c r="C26" s="35" t="s">
        <v>34</v>
      </c>
      <c r="D26" s="36">
        <v>67</v>
      </c>
      <c r="E26" s="44" t="s">
        <v>35</v>
      </c>
      <c r="F26" s="9"/>
      <c r="G26" s="18">
        <v>1.2939814814814814E-2</v>
      </c>
      <c r="I26">
        <f>SUM(D26:D29)</f>
        <v>209</v>
      </c>
    </row>
    <row r="27" spans="1:9" ht="12.75" customHeight="1">
      <c r="A27" s="39"/>
      <c r="B27" s="42"/>
      <c r="C27" s="20" t="s">
        <v>36</v>
      </c>
      <c r="D27" s="31">
        <v>50</v>
      </c>
      <c r="E27" s="45"/>
      <c r="F27" s="5"/>
      <c r="G27" s="16">
        <v>2.2743055555555555E-2</v>
      </c>
    </row>
    <row r="28" spans="1:9" ht="12.75" customHeight="1">
      <c r="A28" s="39"/>
      <c r="B28" s="42"/>
      <c r="C28" s="20" t="s">
        <v>37</v>
      </c>
      <c r="D28" s="31">
        <v>36</v>
      </c>
      <c r="E28" s="45"/>
      <c r="F28" s="5"/>
      <c r="G28" s="16">
        <v>3.2569444444444443E-2</v>
      </c>
    </row>
    <row r="29" spans="1:9" ht="12.75" customHeight="1" thickBot="1">
      <c r="A29" s="40"/>
      <c r="B29" s="43"/>
      <c r="C29" s="37" t="s">
        <v>38</v>
      </c>
      <c r="D29" s="34">
        <v>56</v>
      </c>
      <c r="E29" s="46"/>
      <c r="F29" s="10"/>
      <c r="G29" s="17">
        <v>4.7303240740740743E-2</v>
      </c>
    </row>
    <row r="30" spans="1:9" ht="12.75" customHeight="1">
      <c r="A30" s="38">
        <v>7</v>
      </c>
      <c r="B30" s="41">
        <v>3</v>
      </c>
      <c r="C30" s="19" t="s">
        <v>39</v>
      </c>
      <c r="D30" s="29">
        <v>70</v>
      </c>
      <c r="E30" s="44" t="s">
        <v>40</v>
      </c>
      <c r="F30" s="9"/>
      <c r="G30" s="18">
        <v>1.1805555555555555E-2</v>
      </c>
      <c r="I30">
        <f>SUM(D30:D33)</f>
        <v>270</v>
      </c>
    </row>
    <row r="31" spans="1:9" ht="12.75" customHeight="1">
      <c r="A31" s="39"/>
      <c r="B31" s="42"/>
      <c r="C31" s="20" t="s">
        <v>41</v>
      </c>
      <c r="D31" s="31">
        <v>77</v>
      </c>
      <c r="E31" s="45"/>
      <c r="F31" s="5"/>
      <c r="G31" s="16">
        <v>2.7430555555555555E-2</v>
      </c>
    </row>
    <row r="32" spans="1:9" ht="12.75" customHeight="1">
      <c r="A32" s="39"/>
      <c r="B32" s="42"/>
      <c r="C32" s="20" t="s">
        <v>42</v>
      </c>
      <c r="D32" s="31">
        <v>58</v>
      </c>
      <c r="E32" s="45"/>
      <c r="F32" s="5"/>
      <c r="G32" s="16">
        <v>3.7986111111111116E-2</v>
      </c>
    </row>
    <row r="33" spans="1:7" ht="13.5" customHeight="1" thickBot="1">
      <c r="A33" s="40"/>
      <c r="B33" s="43"/>
      <c r="C33" s="21" t="s">
        <v>43</v>
      </c>
      <c r="D33" s="32">
        <v>65</v>
      </c>
      <c r="E33" s="46"/>
      <c r="F33" s="10"/>
      <c r="G33" s="17">
        <v>4.9131944444444443E-2</v>
      </c>
    </row>
    <row r="34" spans="1:7" ht="12.75" customHeight="1"/>
    <row r="35" spans="1:7" ht="13.5" customHeight="1"/>
    <row r="36" spans="1:7" ht="12.75" customHeight="1"/>
    <row r="37" spans="1:7" ht="12.75" customHeight="1"/>
    <row r="38" spans="1:7" ht="12.75" customHeight="1"/>
    <row r="39" spans="1:7" ht="13.5" customHeight="1"/>
    <row r="40" spans="1:7" ht="12.75" customHeight="1"/>
    <row r="41" spans="1:7" ht="12.75" customHeight="1"/>
    <row r="42" spans="1:7" ht="12.75" customHeight="1"/>
    <row r="43" spans="1:7" ht="13.5" customHeight="1"/>
  </sheetData>
  <dataConsolidate/>
  <mergeCells count="20">
    <mergeCell ref="A30:A33"/>
    <mergeCell ref="A22:A25"/>
    <mergeCell ref="A26:A29"/>
    <mergeCell ref="B6:B9"/>
    <mergeCell ref="A6:A9"/>
    <mergeCell ref="B30:B33"/>
    <mergeCell ref="E30:E33"/>
    <mergeCell ref="B18:B21"/>
    <mergeCell ref="B14:B17"/>
    <mergeCell ref="B22:B25"/>
    <mergeCell ref="E22:E25"/>
    <mergeCell ref="E18:E21"/>
    <mergeCell ref="E6:E9"/>
    <mergeCell ref="E14:E17"/>
    <mergeCell ref="B10:B13"/>
    <mergeCell ref="E10:E13"/>
    <mergeCell ref="B26:B29"/>
    <mergeCell ref="E26:E29"/>
    <mergeCell ref="A10:A13"/>
    <mergeCell ref="A14:A17"/>
  </mergeCells>
  <phoneticPr fontId="0" type="noConversion"/>
  <pageMargins left="0.51181102362204722" right="0.55118110236220474" top="0.19685039370078741" bottom="0.55118110236220474" header="0" footer="0"/>
  <pageSetup paperSize="9" orientation="portrait" r:id="rId1"/>
  <headerFooter alignWithMargins="0">
    <oddFooter>&amp;L&amp;D&amp;CŠPORTNO DRUŠTVO POSLOVNEGA SISTEMA PREMOGOVNIK VELENJE&amp;R&amp;P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tek</vt:lpstr>
      <vt:lpstr>tek!Področje_tiskanja</vt:lpstr>
      <vt:lpstr>tek!Tiskanje_naslovov</vt:lpstr>
    </vt:vector>
  </TitlesOfParts>
  <Company>Agencija RS za placilni prome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</dc:creator>
  <cp:lastModifiedBy>vedenik-primoz</cp:lastModifiedBy>
  <cp:lastPrinted>2011-12-04T10:51:28Z</cp:lastPrinted>
  <dcterms:created xsi:type="dcterms:W3CDTF">2003-10-18T12:17:05Z</dcterms:created>
  <dcterms:modified xsi:type="dcterms:W3CDTF">2011-12-05T10:06:59Z</dcterms:modified>
</cp:coreProperties>
</file>